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8505"/>
  </bookViews>
  <sheets>
    <sheet name="Elemplo de Busqueda" sheetId="1" r:id="rId1"/>
  </sheets>
  <definedNames>
    <definedName name="Base">'Elemplo de Busqueda'!$C$3</definedName>
    <definedName name="CF">'Elemplo de Busqueda'!$C$8</definedName>
    <definedName name="Exc">'Elemplo de Busqueda'!$C$5</definedName>
    <definedName name="IE">'Elemplo de Busqueda'!$C$7</definedName>
    <definedName name="ISR">'Elemplo de Busqueda'!$C$9</definedName>
    <definedName name="LI">'Elemplo de Busqueda'!$C$4</definedName>
    <definedName name="Tabla_ISR">'Elemplo de Busqueda'!$E$3:$H$10</definedName>
    <definedName name="Tasa">'Elemplo de Busqueda'!$C$6</definedName>
  </definedNames>
  <calcPr calcId="144525"/>
</workbook>
</file>

<file path=xl/calcChain.xml><?xml version="1.0" encoding="utf-8"?>
<calcChain xmlns="http://schemas.openxmlformats.org/spreadsheetml/2006/main">
  <c r="C4" i="1" l="1"/>
  <c r="C5" i="1" s="1"/>
  <c r="C6" i="1"/>
  <c r="C8" i="1"/>
  <c r="C7" i="1" l="1"/>
  <c r="C9" i="1" s="1"/>
  <c r="C10" i="1" s="1"/>
</calcChain>
</file>

<file path=xl/sharedStrings.xml><?xml version="1.0" encoding="utf-8"?>
<sst xmlns="http://schemas.openxmlformats.org/spreadsheetml/2006/main" count="16" uniqueCount="16">
  <si>
    <t>% p/aplicar
s/excedente</t>
  </si>
  <si>
    <t>Cuota
Fija</t>
  </si>
  <si>
    <t>Límite 
Superior</t>
  </si>
  <si>
    <t xml:space="preserve">Límite
Inferior </t>
  </si>
  <si>
    <t>Tabla mensual de ISR  Art. 113 LISR</t>
  </si>
  <si>
    <t>Neto a Pagar</t>
  </si>
  <si>
    <t>ISR correspondiente</t>
  </si>
  <si>
    <t>Cuota fija</t>
  </si>
  <si>
    <t>Impuesto sobre el excedente</t>
  </si>
  <si>
    <t>% aplicable sobre el excedente</t>
  </si>
  <si>
    <t>Excedente</t>
  </si>
  <si>
    <t>Límite inferior</t>
  </si>
  <si>
    <t>Base de Impuesto</t>
  </si>
  <si>
    <t>Importes</t>
  </si>
  <si>
    <t>Concepto</t>
  </si>
  <si>
    <t>Detalle de calculo de ISR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</si>
</sst>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32">
    <xf numFmtId="0" fontId="0" fillId="0" borderId="0" xfId="0"/>
    <xf numFmtId="10" fontId="2" fillId="0" borderId="1" xfId="3" applyNumberFormat="1" applyFill="1" applyBorder="1" applyAlignment="1">
      <alignment horizontal="center"/>
    </xf>
    <xf numFmtId="4" fontId="2" fillId="0" borderId="1" xfId="4" applyNumberFormat="1" applyFill="1" applyBorder="1"/>
    <xf numFmtId="4" fontId="2" fillId="0" borderId="2" xfId="4" applyNumberFormat="1" applyFill="1" applyBorder="1"/>
    <xf numFmtId="0" fontId="0" fillId="0" borderId="0" xfId="0" applyNumberFormat="1"/>
    <xf numFmtId="10" fontId="2" fillId="0" borderId="3" xfId="3" applyNumberFormat="1" applyFill="1" applyBorder="1" applyAlignment="1">
      <alignment horizontal="center"/>
    </xf>
    <xf numFmtId="4" fontId="2" fillId="0" borderId="3" xfId="4" applyNumberFormat="1" applyFill="1" applyBorder="1"/>
    <xf numFmtId="4" fontId="2" fillId="0" borderId="4" xfId="4" applyNumberFormat="1" applyFill="1" applyBorder="1"/>
    <xf numFmtId="0" fontId="3" fillId="0" borderId="1" xfId="0" quotePrefix="1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 wrapText="1"/>
    </xf>
    <xf numFmtId="43" fontId="1" fillId="0" borderId="0" xfId="1" applyBorder="1"/>
    <xf numFmtId="0" fontId="0" fillId="0" borderId="0" xfId="0" applyBorder="1"/>
    <xf numFmtId="43" fontId="4" fillId="0" borderId="0" xfId="1" applyFont="1" applyBorder="1"/>
    <xf numFmtId="0" fontId="4" fillId="0" borderId="0" xfId="0" applyFont="1"/>
    <xf numFmtId="43" fontId="4" fillId="0" borderId="1" xfId="0" applyNumberFormat="1" applyFont="1" applyBorder="1"/>
    <xf numFmtId="0" fontId="0" fillId="0" borderId="5" xfId="0" applyBorder="1"/>
    <xf numFmtId="164" fontId="4" fillId="0" borderId="6" xfId="0" applyNumberFormat="1" applyFont="1" applyFill="1" applyBorder="1" applyAlignment="1" applyProtection="1">
      <alignment horizontal="left"/>
    </xf>
    <xf numFmtId="43" fontId="4" fillId="0" borderId="1" xfId="1" applyFont="1" applyFill="1" applyBorder="1"/>
    <xf numFmtId="164" fontId="4" fillId="0" borderId="5" xfId="0" applyNumberFormat="1" applyFont="1" applyFill="1" applyBorder="1" applyAlignment="1" applyProtection="1">
      <alignment horizontal="left"/>
    </xf>
    <xf numFmtId="43" fontId="0" fillId="0" borderId="1" xfId="1" applyFont="1" applyFill="1" applyBorder="1"/>
    <xf numFmtId="164" fontId="2" fillId="0" borderId="5" xfId="0" applyNumberFormat="1" applyFont="1" applyFill="1" applyBorder="1" applyAlignment="1" applyProtection="1">
      <alignment horizontal="left"/>
    </xf>
    <xf numFmtId="164" fontId="2" fillId="0" borderId="6" xfId="0" applyNumberFormat="1" applyFont="1" applyFill="1" applyBorder="1" applyAlignment="1" applyProtection="1">
      <alignment horizontal="left"/>
    </xf>
    <xf numFmtId="43" fontId="1" fillId="0" borderId="1" xfId="1" applyFill="1" applyBorder="1"/>
    <xf numFmtId="10" fontId="0" fillId="0" borderId="1" xfId="2" applyNumberFormat="1" applyFont="1" applyFill="1" applyBorder="1"/>
    <xf numFmtId="164" fontId="2" fillId="0" borderId="7" xfId="0" applyNumberFormat="1" applyFont="1" applyFill="1" applyBorder="1" applyAlignment="1" applyProtection="1">
      <alignment horizontal="left"/>
    </xf>
    <xf numFmtId="164" fontId="2" fillId="0" borderId="8" xfId="0" applyNumberFormat="1" applyFont="1" applyFill="1" applyBorder="1" applyAlignment="1" applyProtection="1">
      <alignment horizontal="left"/>
    </xf>
    <xf numFmtId="0" fontId="4" fillId="0" borderId="1" xfId="0" applyFont="1" applyFill="1" applyBorder="1" applyAlignment="1">
      <alignment horizontal="center"/>
    </xf>
    <xf numFmtId="43" fontId="5" fillId="0" borderId="0" xfId="1" applyFont="1"/>
    <xf numFmtId="0" fontId="4" fillId="0" borderId="0" xfId="0" applyFont="1" applyBorder="1"/>
    <xf numFmtId="43" fontId="5" fillId="0" borderId="9" xfId="1" applyFont="1" applyBorder="1"/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</cellXfs>
  <cellStyles count="5">
    <cellStyle name="Millares" xfId="1" builtinId="3"/>
    <cellStyle name="Millares_Calculo de ISR e IVA 2002" xfId="4"/>
    <cellStyle name="Normal" xfId="0" builtinId="0"/>
    <cellStyle name="Porcentaje" xfId="2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tabSelected="1" zoomScale="120" zoomScaleNormal="120" workbookViewId="0">
      <selection activeCell="C3" sqref="C3"/>
    </sheetView>
  </sheetViews>
  <sheetFormatPr baseColWidth="10" defaultColWidth="0" defaultRowHeight="15" zeroHeight="1" x14ac:dyDescent="0.25"/>
  <cols>
    <col min="1" max="3" width="11.42578125" customWidth="1"/>
    <col min="4" max="4" width="16.42578125" customWidth="1"/>
    <col min="5" max="19" width="11.42578125" customWidth="1"/>
    <col min="20" max="16384" width="11.42578125" hidden="1"/>
  </cols>
  <sheetData>
    <row r="1" spans="1:8" ht="18" x14ac:dyDescent="0.25">
      <c r="A1" s="28" t="s">
        <v>15</v>
      </c>
      <c r="B1" s="10"/>
      <c r="C1" s="27"/>
      <c r="D1" s="29"/>
      <c r="E1" s="12" t="s">
        <v>4</v>
      </c>
      <c r="F1" s="10"/>
      <c r="G1" s="11"/>
      <c r="H1" s="10"/>
    </row>
    <row r="2" spans="1:8" ht="25.5" thickBot="1" x14ac:dyDescent="0.3">
      <c r="A2" s="30" t="s">
        <v>14</v>
      </c>
      <c r="B2" s="31"/>
      <c r="C2" s="26" t="s">
        <v>13</v>
      </c>
      <c r="E2" s="9" t="s">
        <v>3</v>
      </c>
      <c r="F2" s="9" t="s">
        <v>2</v>
      </c>
      <c r="G2" s="9" t="s">
        <v>1</v>
      </c>
      <c r="H2" s="8" t="s">
        <v>0</v>
      </c>
    </row>
    <row r="3" spans="1:8" x14ac:dyDescent="0.25">
      <c r="A3" s="21" t="s">
        <v>12</v>
      </c>
      <c r="B3" s="20"/>
      <c r="C3" s="22">
        <v>11305.811678535098</v>
      </c>
      <c r="E3" s="7">
        <v>0.01</v>
      </c>
      <c r="F3" s="6">
        <v>496.07</v>
      </c>
      <c r="G3" s="6">
        <v>0</v>
      </c>
      <c r="H3" s="5">
        <v>1.9199999999999998E-2</v>
      </c>
    </row>
    <row r="4" spans="1:8" x14ac:dyDescent="0.25">
      <c r="A4" s="25" t="s">
        <v>11</v>
      </c>
      <c r="B4" s="24"/>
      <c r="C4" s="19">
        <f>VLOOKUP(Base,Tabla_ISR,1)</f>
        <v>10298.36</v>
      </c>
      <c r="D4" s="13"/>
      <c r="E4" s="3">
        <v>496.08</v>
      </c>
      <c r="F4" s="2">
        <v>4210.41</v>
      </c>
      <c r="G4" s="2">
        <v>9.52</v>
      </c>
      <c r="H4" s="1">
        <v>6.4000000000000001E-2</v>
      </c>
    </row>
    <row r="5" spans="1:8" x14ac:dyDescent="0.25">
      <c r="A5" s="25" t="s">
        <v>10</v>
      </c>
      <c r="B5" s="24"/>
      <c r="C5" s="22">
        <f>Base-LI</f>
        <v>1007.451678535097</v>
      </c>
      <c r="D5" s="13"/>
      <c r="E5" s="3">
        <v>4210.42</v>
      </c>
      <c r="F5" s="2">
        <v>7399.42</v>
      </c>
      <c r="G5" s="2">
        <v>247.23</v>
      </c>
      <c r="H5" s="1">
        <v>0.10879999999999999</v>
      </c>
    </row>
    <row r="6" spans="1:8" x14ac:dyDescent="0.25">
      <c r="A6" s="21" t="s">
        <v>9</v>
      </c>
      <c r="B6" s="20"/>
      <c r="C6" s="23">
        <f>VLOOKUP(Base,Tabla_ISR,4)</f>
        <v>0.21360000000000001</v>
      </c>
      <c r="D6" s="13"/>
      <c r="E6" s="3">
        <v>7399.43</v>
      </c>
      <c r="F6" s="2">
        <v>8601.5</v>
      </c>
      <c r="G6" s="2">
        <v>594.24</v>
      </c>
      <c r="H6" s="1">
        <v>0.16</v>
      </c>
    </row>
    <row r="7" spans="1:8" x14ac:dyDescent="0.25">
      <c r="A7" s="21" t="s">
        <v>8</v>
      </c>
      <c r="B7" s="20"/>
      <c r="C7" s="22">
        <f>Exc*Tasa</f>
        <v>215.19167853509674</v>
      </c>
      <c r="D7" s="13"/>
      <c r="E7" s="3">
        <v>8601.51</v>
      </c>
      <c r="F7" s="2">
        <v>10298.35</v>
      </c>
      <c r="G7" s="2">
        <v>786.55</v>
      </c>
      <c r="H7" s="1">
        <v>0.1792</v>
      </c>
    </row>
    <row r="8" spans="1:8" x14ac:dyDescent="0.25">
      <c r="A8" s="21" t="s">
        <v>7</v>
      </c>
      <c r="B8" s="20"/>
      <c r="C8" s="19">
        <f>VLOOKUP(Base,Tabla_ISR,3)</f>
        <v>1090.6199999999999</v>
      </c>
      <c r="D8" s="13"/>
      <c r="E8" s="3">
        <v>10298.36</v>
      </c>
      <c r="F8" s="2">
        <v>20770.29</v>
      </c>
      <c r="G8" s="2">
        <v>1090.6199999999999</v>
      </c>
      <c r="H8" s="1">
        <v>0.21360000000000001</v>
      </c>
    </row>
    <row r="9" spans="1:8" x14ac:dyDescent="0.25">
      <c r="A9" s="16" t="s">
        <v>6</v>
      </c>
      <c r="B9" s="18"/>
      <c r="C9" s="17">
        <f>IE+CF</f>
        <v>1305.8116785350967</v>
      </c>
      <c r="D9" s="13"/>
      <c r="E9" s="3">
        <v>20770.3</v>
      </c>
      <c r="F9" s="2">
        <v>32736.83</v>
      </c>
      <c r="G9" s="2">
        <v>3327.42</v>
      </c>
      <c r="H9" s="1">
        <v>0.23519999999999999</v>
      </c>
    </row>
    <row r="10" spans="1:8" x14ac:dyDescent="0.25">
      <c r="A10" s="16" t="s">
        <v>5</v>
      </c>
      <c r="B10" s="15"/>
      <c r="C10" s="14">
        <f>Base-ISR</f>
        <v>10000</v>
      </c>
      <c r="D10" s="13"/>
      <c r="E10" s="3">
        <v>32736.84</v>
      </c>
      <c r="F10" s="2">
        <v>999999.99</v>
      </c>
      <c r="G10" s="2">
        <v>6141.95</v>
      </c>
      <c r="H10" s="1">
        <v>0.3</v>
      </c>
    </row>
    <row r="11" spans="1:8" x14ac:dyDescent="0.25"/>
    <row r="12" spans="1:8" x14ac:dyDescent="0.25"/>
    <row r="13" spans="1:8" x14ac:dyDescent="0.25"/>
    <row r="14" spans="1:8" x14ac:dyDescent="0.25">
      <c r="A14" s="4"/>
      <c r="B14" s="4"/>
    </row>
    <row r="15" spans="1:8" x14ac:dyDescent="0.25">
      <c r="A15" s="4"/>
      <c r="B15" s="4"/>
    </row>
    <row r="16" spans="1:8" x14ac:dyDescent="0.25">
      <c r="A16" s="4"/>
      <c r="B16" s="4"/>
    </row>
    <row r="17" spans="1:2" x14ac:dyDescent="0.25">
      <c r="A17" s="4"/>
      <c r="B17" s="4"/>
    </row>
    <row r="18" spans="1:2" x14ac:dyDescent="0.25">
      <c r="A18" s="4"/>
      <c r="B18" s="4"/>
    </row>
    <row r="19" spans="1:2" x14ac:dyDescent="0.25">
      <c r="A19" s="4"/>
      <c r="B19" s="4"/>
    </row>
    <row r="20" spans="1:2" x14ac:dyDescent="0.25"/>
    <row r="21" spans="1:2" x14ac:dyDescent="0.25"/>
    <row r="22" spans="1:2" x14ac:dyDescent="0.25"/>
    <row r="23" spans="1:2" x14ac:dyDescent="0.25"/>
    <row r="24" spans="1:2" x14ac:dyDescent="0.25"/>
    <row r="25" spans="1:2" x14ac:dyDescent="0.25"/>
    <row r="26" spans="1:2" x14ac:dyDescent="0.25"/>
    <row r="27" spans="1:2" x14ac:dyDescent="0.25"/>
    <row r="28" spans="1:2" x14ac:dyDescent="0.25"/>
    <row r="29" spans="1:2" x14ac:dyDescent="0.25"/>
    <row r="30" spans="1:2" x14ac:dyDescent="0.25"/>
    <row r="31" spans="1:2" x14ac:dyDescent="0.25"/>
    <row r="32" spans="1:2" x14ac:dyDescent="0.25"/>
    <row r="33" x14ac:dyDescent="0.25"/>
    <row r="34" x14ac:dyDescent="0.25"/>
  </sheetData>
  <mergeCells count="1">
    <mergeCell ref="A2:B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8</vt:i4>
      </vt:variant>
    </vt:vector>
  </HeadingPairs>
  <TitlesOfParts>
    <vt:vector size="9" baseType="lpstr">
      <vt:lpstr>Elemplo de Busqueda</vt:lpstr>
      <vt:lpstr>Base</vt:lpstr>
      <vt:lpstr>CF</vt:lpstr>
      <vt:lpstr>Exc</vt:lpstr>
      <vt:lpstr>IE</vt:lpstr>
      <vt:lpstr>ISR</vt:lpstr>
      <vt:lpstr>LI</vt:lpstr>
      <vt:lpstr>Tabla_ISR</vt:lpstr>
      <vt:lpstr>Tasa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y M.I Rogelio Martinez Santana</dc:creator>
  <cp:lastModifiedBy>C.P.C y M.I Rogelio Martinez Santana</cp:lastModifiedBy>
  <dcterms:created xsi:type="dcterms:W3CDTF">2012-08-06T19:04:13Z</dcterms:created>
  <dcterms:modified xsi:type="dcterms:W3CDTF">2012-08-07T00:17:16Z</dcterms:modified>
</cp:coreProperties>
</file>